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E23E00AD-13A4-4A81-AF88-E9FB3F7E35F6}" xr6:coauthVersionLast="47" xr6:coauthVersionMax="47" xr10:uidLastSave="{00000000-0000-0000-0000-000000000000}"/>
  <bookViews>
    <workbookView xWindow="-108" yWindow="-108" windowWidth="23256" windowHeight="13176" xr2:uid="{1CF5A9BF-4008-4F26-94AC-2A9CEFEC1A83}"/>
  </bookViews>
  <sheets>
    <sheet name="Podłoża - Pakiet XVIII -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G13" i="1"/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4" i="1"/>
  <c r="H14" i="1" s="1"/>
  <c r="I14" i="1"/>
  <c r="G15" i="1"/>
  <c r="H15" i="1" s="1"/>
  <c r="I15" i="1"/>
  <c r="G16" i="1"/>
  <c r="H16" i="1" s="1"/>
  <c r="I16" i="1"/>
  <c r="G17" i="1"/>
  <c r="H17" i="1" s="1"/>
  <c r="I17" i="1"/>
  <c r="G18" i="1"/>
  <c r="H18" i="1" s="1"/>
  <c r="I18" i="1"/>
  <c r="G19" i="1"/>
  <c r="H19" i="1" s="1"/>
  <c r="I19" i="1"/>
  <c r="G20" i="1"/>
  <c r="H20" i="1"/>
  <c r="I20" i="1"/>
  <c r="G21" i="1"/>
  <c r="H21" i="1" s="1"/>
  <c r="I21" i="1"/>
  <c r="G22" i="1"/>
  <c r="H22" i="1" s="1"/>
  <c r="I22" i="1"/>
  <c r="G23" i="1"/>
  <c r="H23" i="1" s="1"/>
  <c r="I23" i="1"/>
  <c r="G24" i="1"/>
  <c r="H24" i="1" s="1"/>
  <c r="I24" i="1"/>
  <c r="G25" i="1"/>
  <c r="H25" i="1" s="1"/>
  <c r="I25" i="1"/>
  <c r="G26" i="1"/>
  <c r="H26" i="1" s="1"/>
  <c r="I26" i="1"/>
  <c r="I3" i="1"/>
  <c r="G3" i="1"/>
  <c r="G27" i="1" l="1"/>
  <c r="I27" i="1"/>
  <c r="H3" i="1"/>
  <c r="H27" i="1" s="1"/>
</calcChain>
</file>

<file path=xl/sharedStrings.xml><?xml version="1.0" encoding="utf-8"?>
<sst xmlns="http://schemas.openxmlformats.org/spreadsheetml/2006/main" count="62" uniqueCount="42">
  <si>
    <t>op</t>
  </si>
  <si>
    <t>szt</t>
  </si>
  <si>
    <t>op.</t>
  </si>
  <si>
    <t>zestaw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</si>
  <si>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</si>
  <si>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</si>
  <si>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</si>
  <si>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</si>
  <si>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</si>
  <si>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</si>
  <si>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</si>
  <si>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</si>
  <si>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</si>
  <si>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</si>
  <si>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</si>
  <si>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</si>
  <si>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18B do SWZ                    - załącznik nr 2 do umowy 	"	</t>
  </si>
  <si>
    <r>
      <t xml:space="preserve">Agar Columbia z 5% krwi baraniej - opak. 20 płytek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średnica płytek 90 mm; wymagane jest oryginalne opakowanie producenta; temperatura przechowywania płytek 2 - 8 st. C; każda dostarczona partia musi posiadać świadectwo kontroli jakości podłoża zawierające: - nazwę producenta, nazwę produktu, numer serii, datę ważności, - ogólną charakterystykę pożywki (pH, kolor), - charakterystykę mikrobiologiczną (wykaz szczepów wzorcowych użytych do testowania (minimum: S. pyogenes ATCC 19615, S. pneumoniae ATCC 6305, L. monocytogenes ATCC 35152, S. aureus ATCC 25923, E. coli ATCC 25922)); skład w g/l: polipepton 10,0; hydrolizat białek zwierzęcych 10,0; wyciąg sercowy 3,0; skrobia kukurydziana 1,0; NaCl 5,0; agar 10,0-14,0; krew barania 50 ml;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</si>
  <si>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Agar czekoladowy dla Haemophilus - opak. 20 płytek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śr. płytek 90 mm; wymagane jest oryginalne opakowanie producenta; nadruk na płytce powinien być czytelny i zawierać: nazwę pożywki, numer serii, datę ważności i godzinę rozlania; każda dostarczona seria musi posiadać świadectwo kontroli jakości podłoża zawierające: - nazwę producenta, nazwę produktu, numer serii, datę ważności, - ogólną charakterystykę pożywki (pH, kolor), - charakterystykę mikrobiologiczną (wykaz szczepów wzorcowych użytych do testowania (minimum: H. influenzae ATCC 10211, S. aureus ATCC 6538)); skład w g/l: pepton kazeinowy 7,50; pepton mięsny 7,50; skrobia kukurydziana 1,00; fosforan dipotasowy 4,00; chlorek sodu 5,00; hemoglobina wołowa 10,00; mieszanian antybiotyków 10,00 ml; mieszanina wzbogacająca 10,00 ml; agar 10,00-12,00;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</si>
  <si>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Agar czekoladowy dla Neisseria - opak. 20 płytek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średnica płytek 90 mm; wymagane jest oryginalne opakowanie producenta; nadruk na płytce powinien zawierać: nazwę pożywki, numer serii, datę ważnościi godzinę rozlania; każda dostarczona partia musi posiadać świadectwo kontroli jakości podłoża zawierające: - nazwę producenta, nazwę produktu, numer serii, datę ważności, - ogólną charakterystykę pożywki (pH, kolor), - charakterystykę mikrobiologiczną (wykaz szczepów wzorcowych użytych do testowania (minimum: N. meningitidis ATCC 13090, N. gonorrhoeae ATCC 43069, E. coli ATCC 25922)); skład w g/l: peptony 15,00; skrobia kukurydziana 1,00; fosforan dipotasu 4,00; chlorek sodu 5,00; hemoglobina 10,00; agar 10,00; mieszanina wzbogacająca 10,00 ml; mieszanina antybiotyków 10 ml;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</si>
  <si>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Agar Mueller-Hintona z 5% krwi końskiej + 20 mg/l beta-NAD - opak. 20 płytek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średnica płytek 90 mm; wymagane jest oryginalne opakowanie producenta; temperatura przechowywania płytek 2 -8 st. C; każda dostarczona partia musi posiadać świadectwo kontroli jakości podłoża zawierające: - nazwę producenta, nazwę produktu, numer serii, datę ważności, - ogólną charakterystykę pożywki (pH, kolor), - charakterystykę mikrobiologiczną (wykaz szczepów wzorcowych użytych do testowania wraz z antybiogramem (minimum: S. pneumoniae ATCC 49619, H. influenzae NCTC 8468)); skład w g/l: pepton kazeinowy 20,5; wyciąg mięsny 0,3; skrobia ziemniaczana 0,50; agar 15,0-17,00; krew końska 50 ml; beta-NAD 0,02;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</si>
  <si>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NaCl 0,85% Medium (5 ml) - opak. 100 ampułek </t>
    </r>
    <r>
      <rPr>
        <i/>
        <sz val="11"/>
        <color indexed="8"/>
        <rFont val="Tahoma"/>
        <family val="2"/>
        <charset val="238"/>
      </rPr>
      <t xml:space="preserve">
termin ważności minimum 7 miesięcy licząc od daty dostawy, każda dostarczona partia powinna posiadać świadectwo kontroli jakości; wymagane jest oryginalne opakowanie producenta; temperatura przechowywania 2 - 30 °C;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</si>
  <si>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Jamesa - opak. 2 ampułki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 produktu: 2-8 st. C; postać produktu: ampułka o zawartości 5 ml, odważka związku J2183; charakter chemiczny produktu: 1 N kwas solny, odważka związku J2183 we fiolce;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</si>
  <si>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NIT1 + NIT2 - opak. 4 ampułki (2 + 2)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 produktu: NIT1 2-30 st. C, NIT2 2-8 st. C; postać produktu: ampułka o zawartości 5 ml; charakter chemiczny produktu: NIT 1 - roztwór wodny kwasu octowego, kwasu sulfanilowego i substancji pomocniczych, NIT 2 - 30 % roztwór wodny kwasu octowego i substancji pomocniczych;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</si>
  <si>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PYZ - opak. 2 ampułki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 produktu: 2-8 st. C; postać produktu: ampułka o zawartości 5 ml; charakter chemiczny produktu: roztwór chlorku żelaza (II) i konserwanta w 2-metoksyetanolu;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</si>
  <si>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ZYM B - opak. 2 ampułki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 produktu: 2-8 st. C (w ciemności); postać produktu:ampułka o zawartości 8 ml; charakter chemiczny produktu: preparat - roztwór soli hemichlorku (chlorek cynku) 4-benzylo-amino-2,5-dietoksybenzenodiazoniowej (soli Fast blue BB), DMSO (dimetylosulfotlenek) w metanolu;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</si>
  <si>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agarowe Mueller-Hintona E - opak. 2 x 10 płytek (90 mm)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średnica płytek 90 mm; wymagane jest oryginalne opakowanie producenta; temperatura przechowywania płytek 2 - 8 st. C; każda dostarczona partia musi posiadać świadectwo kontroli jakości podłoża zawierające: - nazwę producenta, nazwę produktu, numer serii, datę ważności, - ogólną charakterystykę pożywki (pH, kolor), - charakterystykę mikrobiologiczną (wykaz szczepów wzorcowych użytych do testowania wraz z antybiogramem (minimum: E. faecalis ATCC 29212, Ps. aureginosa ATCC 27853, S. aureus ATCC 29213, S. aureus ATCC 25923, E. coli ATCC 25922)); skład w g/l: pepton kazeinowy 17,50; wyciąg mięsny 2,00; skrobia ziemniaczana 1,50; agar 15,0-17,00;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</si>
  <si>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chromogenne Candida - opak. 20 płytek </t>
    </r>
    <r>
      <rPr>
        <i/>
        <sz val="11"/>
        <color indexed="8"/>
        <rFont val="Tahoma"/>
        <family val="2"/>
        <charset val="238"/>
      </rPr>
      <t xml:space="preserve">
podłoże chromogenne do wybiórczej izolacji drożdżaków i bezpośredniej identyfikacji Candida albicans; termin ważności: minimum 4 tygodnie licząc od daty dostawy; transport w warunkach chłodniczych; wymagana śr. płytek 90 mm; wymagany wzost C. albicans: kolonie niebieskie; wymagany wzost C. tropicalis: kolonie różowe; nadruk na płytce powinien być czytelny i zawierać: nazwę pożywki, numer serii, datę ważności i godzinę rozlania; każda dostarczona seria musi posiadać świadectwo kontroli jakości podłoża zawierające: - nazwę producenta, nazwę produktu, numer serii, datę ważności, - ogólną charakterystykę pożywki (pH, kolor), - charakterystykę mikrobiologiczną (wykaz szczepów wzorcowych użytych do testowania: kontrola ujemna i dodatnia (C. albicans ATCC 2091, C. albicans ATCC 10231, C. tropicalis ATCC 9968, P. mirabilis ATCC 12453, E. faecalis ATCC 29212)); skład w g/l: wyciąg drożdżowy 6,00; wyciąg słodowy 4,50; substraty enzymów i regulatory 1,71; mieszanina antybiotyków 0,107; agar 13,00-15,00;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</si>
  <si>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chromogenne do identyfikacji Streptococcus agalactiae - opak. 20 płytek </t>
    </r>
    <r>
      <rPr>
        <i/>
        <sz val="11"/>
        <color indexed="8"/>
        <rFont val="Tahoma"/>
        <family val="2"/>
        <charset val="238"/>
      </rPr>
      <t xml:space="preserve">
termin ważności: minimum 4 tygodnie licząc od daty dostawy; transport w warunkach chłodniczych; wymagana śr. płytek 90 mm; wymagany wzost Str. agalactiae: kolonie o zabarwieniu bladoróżowym do czerwonego, okrągłe i perłowe; nadruk na płytce powinien byćczytelny i zawierać: nazwę pożywki, numer serii, datę ważności i godzinę rozlania; każda dostarczona seria musi posiadać świadectwo kontroli jakości podłoża zawierające: - nazwę producenta, nazwę produktu, numer serii, datę ważności, - ogólną charakterystykę pożywki (pH, kolor), - charakterystykę mikrobiologiczną (wykaz szczepów wzorcowych użytych do testowania: kontrola ujemna i dodatnia (Str. agalactiae ATCC 12386, Str.agalactiae NCTC 8190, E. coli ATCC 25922, S. aureus ATCC 6538, C. albicans ATCC 10231)); skład w g/l: pepton kazeinowy i mięsny 8,00; wyciąg mózgowo-sercowy 5,00; wyciąg mięsny 2,00; węglowodany 3,00; mieszanina buforowa 1,32; agar 13,00-15,00; mieszanina antybiotyków 18,61 mg; substraty chromogenne 0,58;</t>
    </r>
    <r>
      <rPr>
        <i/>
        <sz val="11"/>
        <color indexed="55"/>
        <rFont val="Tahoma"/>
        <family val="2"/>
        <charset val="238"/>
      </rPr>
      <t xml:space="preserve">
</t>
    </r>
  </si>
  <si>
    <r>
      <t>Saszetki GENbox MICROAER (10 szt) do wytwarzania miroaerofilnych warunków hodowli</t>
    </r>
    <r>
      <rPr>
        <i/>
        <sz val="11"/>
        <color indexed="8"/>
        <rFont val="Tahoma"/>
        <family val="2"/>
        <charset val="238"/>
      </rPr>
      <t xml:space="preserve">
minimalny termin ważności 1 rok, do każdej serii świadectwo jakości; opakowanie powinno zawierać 10 aluminiowych saszetek zawierających 1 generator + instrukcja; saszetki do wytwarzania atmosfery mikrooaerobowej o składzie zgodnym z PN-EN   ISO 10272-2:2017-10: zawartość tlenu 5 % +/- 2%, CO2 - 10 % +/- 3%,;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</si>
  <si>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API 20 NE - opak. 25 szt </t>
    </r>
    <r>
      <rPr>
        <i/>
        <sz val="11"/>
        <color indexed="8"/>
        <rFont val="Tahoma"/>
        <family val="2"/>
        <charset val="238"/>
      </rPr>
      <t xml:space="preserve">
test identyfikacyjny biochemiczny dla pałeczek G (-) niefermentujących glukozy; termin ważności minimum 4 miesięce licząc od daty dostawy; wymagane jest oryginalne opakowanie producenta; każda dostarczona partia musi posiadać świadectwo kontroli jakości; zestaw zawierać powinien co najmniej: 25 pasków z 20 mikroprobówkami zawierającymi odwodnione substraty, 25 ampułek podłoża (7 ml), 25 komór inkubacyjnych, 25 kart wyników; Wykonawca powinien zapewnić bezpłatny dostęp do programu komputerowego umożliwiającego identyfikację drobnoustrojów przez internet;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</si>
  <si>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API Listeria opak. 10 szt </t>
    </r>
    <r>
      <rPr>
        <i/>
        <sz val="11"/>
        <color indexed="8"/>
        <rFont val="Tahoma"/>
        <family val="2"/>
        <charset val="238"/>
      </rPr>
      <t xml:space="preserve">
termin ważności minimum 6 miesięcy licząc od daty dostawy; wymagane jest oryginalne opakowanie producenta; każda dostarczona partia musi posiadać świadectwo kontroli jakości;;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</si>
  <si>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API NH - opak. 10 szt </t>
    </r>
    <r>
      <rPr>
        <i/>
        <sz val="11"/>
        <color indexed="8"/>
        <rFont val="Tahoma"/>
        <family val="2"/>
        <charset val="238"/>
      </rPr>
      <t xml:space="preserve">
test identyfikacyjny biochemiczny dla Neisseria i Haemophilus; termin ważności minimum 4 miesięce licząc od daty dostawy; wymagane jest oryginalne opakowanie producenta; każda dostarczona partia musi posiadać świadectwo kontroli jakości; zestaw zawieraćpowinien co najmniej: 10 pasków z 10 mikroprobówkami zawierającymi odwodnione substraty, 10 komór inkubacyjnych, 10 kart wyników; Wykonawca powinien zapewnić bezpłatny dostęp do programu komputerowego umożliwiającego identyfikację drobnoustrojów przez internet;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</si>
  <si>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Test na obecność oksydazy cytochromowej - opak. 50 ampułek </t>
    </r>
    <r>
      <rPr>
        <i/>
        <sz val="11"/>
        <color indexed="8"/>
        <rFont val="Tahoma"/>
        <family val="2"/>
        <charset val="238"/>
      </rPr>
      <t xml:space="preserve">
termin ważności minimum 10 miesięcy licząc od daty dostawy; wymagane jest oryginalne opakowanie producenta; każda partia musi posiadać świadectwo kontroli jakości zawierające m. in. właściwości mikrobiologiczne testu (kontrola testu zg. z PN-EN ISO 11133, aktualne wydanie); temperatura przechowywania: 18-25 st. C; zestaw powinien zawierać 50 ampułek z 0,75 ml odczynnika w każdej ampułce;</t>
    </r>
    <r>
      <rPr>
        <i/>
        <sz val="11"/>
        <color indexed="55"/>
        <rFont val="Tahoma"/>
        <family val="2"/>
        <charset val="238"/>
      </rPr>
      <t xml:space="preserve">
</t>
    </r>
  </si>
  <si>
    <r>
      <t>Zestaw do kontroli densytometru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przechowywania: 15-25 st. C; zestaw powinien zawierać 5 ampułek: 0McF, 0,5 McF, 3 McF, 6 McF, &gt; 7,5 McF;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</si>
  <si>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18 Podłoża bakteriologiczne III</t>
  </si>
  <si>
    <r>
      <t xml:space="preserve">Bulion Fraser - opak. 20 probówek x 10 ml </t>
    </r>
    <r>
      <rPr>
        <i/>
        <sz val="11"/>
        <color indexed="8"/>
        <rFont val="Tahoma"/>
        <family val="2"/>
        <charset val="238"/>
      </rPr>
      <t xml:space="preserve">
termin ważności minimum 2 miesiące licząc od daty dostawy; zestaw powinien zawierać: 20 probówek po 10 ml podłoża; wymagane jest oryginalne opakowanie producenta, każda dostarczona partia musi posiadać świadectwo kontroli jakości podłoża zawierające m. in. właściwości mikrobiologiczne pożywki (kontrola pożywki zg. z aktualnymi wydaniami norm: PN-EN ISO 11133 oraz PN-EN ISO 11290-1, aktualne wydania); skład podłoża w g/l (zgodny z PN-EN ISO 11290-1:2017-07): enzymatyczny hydrolizat tkanek zwierzęcych 5,0 g, enzymatyczny hydrolizat kazeiny 5,0 g; ekstrakt mięsny 5,0 g; ekstrakt drożdżowy 5,0 g; chlorek sodu 20,0 g; wodorofoforan (V) disodowy dwuwodny 12,0 g; diwodorofosforan (V) potasu 1,35 g; eskulina 1,0 g; chlorek litu 3,0 g; sól sodowa kwasu nalidyksynowego 0,02 g; woda 1000 ml;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</si>
  <si>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Bulion półFraser - opak. 6 butelek x 225 ml </t>
    </r>
    <r>
      <rPr>
        <i/>
        <sz val="11"/>
        <color indexed="8"/>
        <rFont val="Tahoma"/>
        <family val="2"/>
        <charset val="238"/>
      </rPr>
      <t xml:space="preserve">
termin ważności minimum 3 miesiące licząc od daty dostawy; zestaw powinien zawierać: 6 butelek po 225 ml podłoża; wymagane jest oryginalne opakowanie producenta, każda dostarczona partia musi posiadać świadectwo kontroli jakości podłoża zawierające m. in. właściwości mikrobiologiczne pożywki (kontrola pożywki zg. z zgodna z aktualnymi wydaniami norm: PN-EN ISO 11133, PN-EN ISO 11290-1 oraz PN-EN ISO 11290-2, aktualne wydania); skład podłoża w g/l (zgodny z PN-EN ISO 11290-1 i PN-EN ISO 11290-2, aktualne wydania): enzymatyczny hydrolizat tkanek zwierzęcych 5,0 g, enzymatyczny hydrolizat kazeiny 5,0 g; ekstrakt mięsny 5,0 g; ekstrakt drożdżowy 5,0 g; chlorek sodu 20,0 g; wodorofoforan (V) disodowy dwuwodny 12,0 g; diwodorofosforan (V) potasu 1,35 g; eskulina 1,0 g; woda 1000 ml;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</si>
  <si>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agarowe Listeria wg Ottaviani i Agosti - opak. 20 płytek </t>
    </r>
    <r>
      <rPr>
        <i/>
        <sz val="11"/>
        <color indexed="8"/>
        <rFont val="Tahoma"/>
        <family val="2"/>
        <charset val="238"/>
      </rPr>
      <t xml:space="preserve">
minimalny termin ważności: 1 miesiąc, transport w warunkach chłodniczych, oryginalne opakowanie producenta, każda dostarczona partia musi posiadać świadectwo kontroli jakości podłoża zawierające:  nazwę producenta, nazwę produktu, numer serii, datę ważności, właściwości fizyczne pożywki, właściwości mikrobiologiczne pożywki ( kontrola pożywki zg. z aktualnymi wydaniami norm: PN-EN ISO 11133, PN-EN ISO 11290-1:2017-07, PN-EN ISO 11290-2:2017-07), średnica płytek 90 mm; skład w g/l: enzymatyczny hydrolizat tkanek zwierzęcych (wołowy lub wieprzowy) 18,0; enzymatyczny hydrolizat kazeiny 6,0; ekstrakt drożdżowy 10,0; pirogronian sodu 2,0; glukoza 2,0; glicerofosforan magnezu 1,0; siarczan magnezu 0,5; chlorek sodu 5,0; chlorek litu 10,0; bezwodny wodorofosforan disodowy 2,5; 5-bromo-4-chloro-3-indolilo-B-D-glukopiranozyd 0,05; fosfatydyloinozytol 2,0; kwas nalidyksowy 0,02; ceftazydym 0,02; polimyksyna B (76700 U) 0,02; cykloheksymid 0,05 (alternatywnie amfoterycyna B; agar 12,0-18,0;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</si>
  <si>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Podłoże Baird-Parkera z fibrynogenem RPF </t>
    </r>
    <r>
      <rPr>
        <i/>
        <sz val="11"/>
        <color indexed="8"/>
        <rFont val="Tahoma"/>
        <family val="2"/>
        <charset val="238"/>
      </rPr>
      <t xml:space="preserve">
termin ważności minimum 6 miesięcy licząc od daty dostawy;  wymagane jest oryginalne opakowanie producenta, każda dostarczona partia musi posiadać świadectwo kontroli jakości podłoża zawierające m. in. właściwości mikrobiologiczne pożywki (kontrola pożywki zg. z aktualnymi wydaniami norm: PN-EN ISO 1133 oraz PN-EN ISO 6888-1, aktualne wydania); skład podłoża zgodny z PN-EN ISO 6888-1:2022-03;</t>
    </r>
    <r>
      <rPr>
        <i/>
        <sz val="11"/>
        <color indexed="55"/>
        <rFont val="Tahoma"/>
        <family val="2"/>
        <charset val="238"/>
      </rPr>
      <t xml:space="preserve">
</t>
    </r>
  </si>
  <si>
    <r>
      <t>Torebki GENbag MIKROAER (20 szt) do hodowli w warunkach mikroaerofilnych</t>
    </r>
    <r>
      <rPr>
        <i/>
        <sz val="11"/>
        <color indexed="8"/>
        <rFont val="Tahoma"/>
        <family val="2"/>
        <charset val="238"/>
      </rPr>
      <t xml:space="preserve">
minimalny termin ważności 12 miesięcy; certyfikat jakości do każdej serii, zestaw powinien zawierać: 20 szczelnych torebek, 20 generatorów - saszetek do wytwarzania atmosfery mikrooaerobowej o składzie zgodnym z PN-EN   ISO 10272-2:2017-10: zawartość tlenu 5 % +/- 2%, CO2 - 10 % +/- 3%,;, 2 spinacze,  1 instrukcję;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</si>
  <si>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Odczynnik ZYM A - opak. 2 ampułki </t>
    </r>
    <r>
      <rPr>
        <i/>
        <sz val="11"/>
        <color indexed="8"/>
        <rFont val="Tahoma"/>
        <family val="2"/>
        <charset val="238"/>
      </rPr>
      <t xml:space="preserve">
termin ważności minimum 4 miesiące licząc od daty dostawy; wymagane jest oryginalne opakowanie producenta; każda dostarczona partia musi posiadać świadectwo kontroli jakości; temperatura przechowywania produktu: 2-30 st. C; postać produktu: ampułka o zawartości 8 ml; charakter chemiczny produktu: preparat - roztwór wodny tri(hydroksymetylo)aminometanu, kwasu solnego i laurylosiarczanu (VI) sodu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</si>
</sst>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03F57-5577-472E-B78D-724680D9DF64}">
  <sheetPr codeName="Arkusz1">
    <pageSetUpPr fitToPage="1"/>
  </sheetPr>
  <dimension ref="A1:K27"/>
  <sheetViews>
    <sheetView showGridLines="0" showZeros="0" tabSelected="1" workbookViewId="0">
      <pane ySplit="2" topLeftCell="A10" activePane="bottomLeft" state="frozen"/>
      <selection pane="bottomLeft" activeCell="D11" sqref="D11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4" t="s">
        <v>16</v>
      </c>
      <c r="K1" s="15"/>
    </row>
    <row r="2" spans="1:11" ht="77.25" customHeight="1" x14ac:dyDescent="0.3">
      <c r="A2" s="2" t="s">
        <v>4</v>
      </c>
      <c r="B2" s="3" t="s">
        <v>5</v>
      </c>
      <c r="C2" s="2" t="s">
        <v>6</v>
      </c>
      <c r="D2" s="2" t="s">
        <v>7</v>
      </c>
      <c r="E2" s="1" t="s">
        <v>8</v>
      </c>
      <c r="F2" s="2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</row>
    <row r="3" spans="1:11" ht="179.4" x14ac:dyDescent="0.3">
      <c r="A3" s="5">
        <v>1</v>
      </c>
      <c r="B3" s="12" t="s">
        <v>17</v>
      </c>
      <c r="C3" s="5" t="s">
        <v>0</v>
      </c>
      <c r="D3" s="7">
        <v>24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93.2" x14ac:dyDescent="0.3">
      <c r="A4" s="5">
        <v>2</v>
      </c>
      <c r="B4" s="12" t="s">
        <v>18</v>
      </c>
      <c r="C4" s="5" t="s">
        <v>1</v>
      </c>
      <c r="D4" s="7">
        <v>1</v>
      </c>
      <c r="E4" s="8"/>
      <c r="F4" s="9"/>
      <c r="G4" s="6">
        <f t="shared" ref="G4:G26" si="0">E4*D4</f>
        <v>0</v>
      </c>
      <c r="H4" s="6">
        <f t="shared" ref="H4:H26" si="1">G4+G4*F4/100</f>
        <v>0</v>
      </c>
      <c r="I4" s="6">
        <f t="shared" ref="I4:I26" si="2">D4*E4*F4/100</f>
        <v>0</v>
      </c>
      <c r="J4" s="10"/>
      <c r="K4" s="11"/>
    </row>
    <row r="5" spans="1:11" ht="193.2" x14ac:dyDescent="0.3">
      <c r="A5" s="5">
        <v>3</v>
      </c>
      <c r="B5" s="12" t="s">
        <v>19</v>
      </c>
      <c r="C5" s="5" t="s">
        <v>1</v>
      </c>
      <c r="D5" s="7">
        <v>1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179.4" x14ac:dyDescent="0.3">
      <c r="A6" s="5">
        <v>4</v>
      </c>
      <c r="B6" s="12" t="s">
        <v>20</v>
      </c>
      <c r="C6" s="5" t="s">
        <v>0</v>
      </c>
      <c r="D6" s="7">
        <v>5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179.4" x14ac:dyDescent="0.3">
      <c r="A7" s="5">
        <v>5</v>
      </c>
      <c r="B7" s="12" t="s">
        <v>36</v>
      </c>
      <c r="C7" s="5" t="s">
        <v>0</v>
      </c>
      <c r="D7" s="7">
        <v>30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179.4" x14ac:dyDescent="0.3">
      <c r="A8" s="5">
        <v>6</v>
      </c>
      <c r="B8" s="12" t="s">
        <v>37</v>
      </c>
      <c r="C8" s="5" t="s">
        <v>0</v>
      </c>
      <c r="D8" s="7">
        <v>100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69" x14ac:dyDescent="0.3">
      <c r="A9" s="5">
        <v>7</v>
      </c>
      <c r="B9" s="12" t="s">
        <v>21</v>
      </c>
      <c r="C9" s="5" t="s">
        <v>2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96.6" x14ac:dyDescent="0.3">
      <c r="A10" s="5">
        <v>8</v>
      </c>
      <c r="B10" s="12" t="s">
        <v>22</v>
      </c>
      <c r="C10" s="5" t="s">
        <v>0</v>
      </c>
      <c r="D10" s="7">
        <v>1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24.2" x14ac:dyDescent="0.3">
      <c r="A11" s="5">
        <v>9</v>
      </c>
      <c r="B11" s="12" t="s">
        <v>23</v>
      </c>
      <c r="C11" s="5" t="s">
        <v>0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96.6" x14ac:dyDescent="0.3">
      <c r="A12" s="5">
        <v>10</v>
      </c>
      <c r="B12" s="12" t="s">
        <v>24</v>
      </c>
      <c r="C12" s="5" t="s">
        <v>0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110.4" x14ac:dyDescent="0.3">
      <c r="A13" s="5">
        <v>11</v>
      </c>
      <c r="B13" s="12" t="s">
        <v>41</v>
      </c>
      <c r="C13" s="5" t="s">
        <v>0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124.2" x14ac:dyDescent="0.3">
      <c r="A14" s="5">
        <v>12</v>
      </c>
      <c r="B14" s="12" t="s">
        <v>25</v>
      </c>
      <c r="C14" s="5" t="s">
        <v>0</v>
      </c>
      <c r="D14" s="7">
        <v>1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220.8" x14ac:dyDescent="0.3">
      <c r="A15" s="5">
        <v>13</v>
      </c>
      <c r="B15" s="12" t="s">
        <v>38</v>
      </c>
      <c r="C15" s="5" t="s">
        <v>0</v>
      </c>
      <c r="D15" s="7">
        <v>211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179.4" x14ac:dyDescent="0.3">
      <c r="A16" s="5">
        <v>14</v>
      </c>
      <c r="B16" s="12" t="s">
        <v>26</v>
      </c>
      <c r="C16" s="5" t="s">
        <v>0</v>
      </c>
      <c r="D16" s="7">
        <v>5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110.4" x14ac:dyDescent="0.3">
      <c r="A17" s="5">
        <v>15</v>
      </c>
      <c r="B17" s="12" t="s">
        <v>39</v>
      </c>
      <c r="C17" s="5" t="s">
        <v>3</v>
      </c>
      <c r="D17" s="7">
        <v>14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220.8" x14ac:dyDescent="0.3">
      <c r="A18" s="5">
        <v>16</v>
      </c>
      <c r="B18" s="12" t="s">
        <v>27</v>
      </c>
      <c r="C18" s="5" t="s">
        <v>0</v>
      </c>
      <c r="D18" s="7">
        <v>4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234.6" x14ac:dyDescent="0.3">
      <c r="A19" s="5">
        <v>17</v>
      </c>
      <c r="B19" s="12" t="s">
        <v>28</v>
      </c>
      <c r="C19" s="5" t="s">
        <v>0</v>
      </c>
      <c r="D19" s="7">
        <v>7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110.4" x14ac:dyDescent="0.3">
      <c r="A20" s="5">
        <v>18</v>
      </c>
      <c r="B20" s="12" t="s">
        <v>29</v>
      </c>
      <c r="C20" s="5" t="s">
        <v>0</v>
      </c>
      <c r="D20" s="7">
        <v>3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138" x14ac:dyDescent="0.3">
      <c r="A21" s="5">
        <v>19</v>
      </c>
      <c r="B21" s="12" t="s">
        <v>30</v>
      </c>
      <c r="C21" s="5" t="s">
        <v>0</v>
      </c>
      <c r="D21" s="7">
        <v>1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69" x14ac:dyDescent="0.3">
      <c r="A22" s="5">
        <v>20</v>
      </c>
      <c r="B22" s="12" t="s">
        <v>31</v>
      </c>
      <c r="C22" s="5" t="s">
        <v>0</v>
      </c>
      <c r="D22" s="7">
        <v>1</v>
      </c>
      <c r="E22" s="8"/>
      <c r="F22" s="9"/>
      <c r="G22" s="6">
        <f t="shared" si="0"/>
        <v>0</v>
      </c>
      <c r="H22" s="6">
        <f t="shared" si="1"/>
        <v>0</v>
      </c>
      <c r="I22" s="6">
        <f t="shared" si="2"/>
        <v>0</v>
      </c>
      <c r="J22" s="10"/>
      <c r="K22" s="11"/>
    </row>
    <row r="23" spans="1:11" ht="124.2" x14ac:dyDescent="0.3">
      <c r="A23" s="5">
        <v>21</v>
      </c>
      <c r="B23" s="12" t="s">
        <v>32</v>
      </c>
      <c r="C23" s="5" t="s">
        <v>0</v>
      </c>
      <c r="D23" s="7">
        <v>1</v>
      </c>
      <c r="E23" s="8"/>
      <c r="F23" s="9"/>
      <c r="G23" s="6">
        <f t="shared" si="0"/>
        <v>0</v>
      </c>
      <c r="H23" s="6">
        <f t="shared" si="1"/>
        <v>0</v>
      </c>
      <c r="I23" s="6">
        <f t="shared" si="2"/>
        <v>0</v>
      </c>
      <c r="J23" s="10"/>
      <c r="K23" s="11"/>
    </row>
    <row r="24" spans="1:11" ht="110.4" x14ac:dyDescent="0.3">
      <c r="A24" s="5">
        <v>22</v>
      </c>
      <c r="B24" s="12" t="s">
        <v>33</v>
      </c>
      <c r="C24" s="5" t="s">
        <v>0</v>
      </c>
      <c r="D24" s="7">
        <v>5</v>
      </c>
      <c r="E24" s="8"/>
      <c r="F24" s="9"/>
      <c r="G24" s="6">
        <f t="shared" si="0"/>
        <v>0</v>
      </c>
      <c r="H24" s="6">
        <f t="shared" si="1"/>
        <v>0</v>
      </c>
      <c r="I24" s="6">
        <f t="shared" si="2"/>
        <v>0</v>
      </c>
      <c r="J24" s="10"/>
      <c r="K24" s="11"/>
    </row>
    <row r="25" spans="1:11" ht="110.4" x14ac:dyDescent="0.3">
      <c r="A25" s="5">
        <v>23</v>
      </c>
      <c r="B25" s="12" t="s">
        <v>40</v>
      </c>
      <c r="C25" s="5" t="s">
        <v>0</v>
      </c>
      <c r="D25" s="7">
        <v>3</v>
      </c>
      <c r="E25" s="8"/>
      <c r="F25" s="9"/>
      <c r="G25" s="6">
        <f t="shared" si="0"/>
        <v>0</v>
      </c>
      <c r="H25" s="6">
        <f t="shared" si="1"/>
        <v>0</v>
      </c>
      <c r="I25" s="6">
        <f t="shared" si="2"/>
        <v>0</v>
      </c>
      <c r="J25" s="10"/>
      <c r="K25" s="11"/>
    </row>
    <row r="26" spans="1:11" ht="82.8" x14ac:dyDescent="0.3">
      <c r="A26" s="5">
        <v>24</v>
      </c>
      <c r="B26" s="12" t="s">
        <v>34</v>
      </c>
      <c r="C26" s="5" t="s">
        <v>1</v>
      </c>
      <c r="D26" s="7">
        <v>1</v>
      </c>
      <c r="E26" s="8"/>
      <c r="F26" s="9"/>
      <c r="G26" s="6">
        <f t="shared" si="0"/>
        <v>0</v>
      </c>
      <c r="H26" s="6">
        <f t="shared" si="1"/>
        <v>0</v>
      </c>
      <c r="I26" s="6">
        <f t="shared" si="2"/>
        <v>0</v>
      </c>
      <c r="J26" s="10"/>
      <c r="K26" s="11"/>
    </row>
    <row r="27" spans="1:11" ht="24.9" customHeight="1" x14ac:dyDescent="0.3">
      <c r="A27" s="16" t="s">
        <v>15</v>
      </c>
      <c r="B27" s="17"/>
      <c r="C27" s="17"/>
      <c r="D27" s="17"/>
      <c r="E27" s="17"/>
      <c r="F27" s="18"/>
      <c r="G27" s="4">
        <f>SUM(G3:G26)</f>
        <v>0</v>
      </c>
      <c r="H27" s="4">
        <f>SUM(H3:H26)</f>
        <v>0</v>
      </c>
      <c r="I27" s="4">
        <f>SUM(I3:I26)</f>
        <v>0</v>
      </c>
      <c r="J27" s="19"/>
      <c r="K27" s="20"/>
    </row>
  </sheetData>
  <sheetProtection algorithmName="SHA-512" hashValue="eucO2aWEXSgI+s5sEdDmw1iDFu1N1lOgX0TS7mgwBgAS7p61eqk7vqdHq0YkAqIJiMhtYPGQDEJRrJNrTvuD+w==" saltValue="PNamU3rdl/9bofKa8HyOlg==" spinCount="100000" sheet="1" objects="1" scenarios="1"/>
  <mergeCells count="4">
    <mergeCell ref="A1:I1"/>
    <mergeCell ref="J1:K1"/>
    <mergeCell ref="A27:F27"/>
    <mergeCell ref="J27:K27"/>
  </mergeCells>
  <dataValidations count="1">
    <dataValidation type="whole" allowBlank="1" showErrorMessage="1" errorTitle="Nieprawidłowa wartość VAT" error="Proszę wpisać wartość VAT z zakresu od 0 do 25 (proszę nie używać znaku %)" sqref="F3:F26" xr:uid="{B6981149-E8A1-455F-B157-91C65467F02B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Podłoża - Pakiet XVIII - 2026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2026-03-12T11:27:26Z</dcterms:created>
  <dcterms:modified xsi:type="dcterms:W3CDTF">2026-03-20T12:33:48Z</dcterms:modified>
</cp:coreProperties>
</file>